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ada11\Downloads\kungjøring elkontroll\"/>
    </mc:Choice>
  </mc:AlternateContent>
  <xr:revisionPtr revIDLastSave="0" documentId="13_ncr:1_{2A17BFCA-5372-471D-B5AC-279FE9C88515}" xr6:coauthVersionLast="47" xr6:coauthVersionMax="47" xr10:uidLastSave="{00000000-0000-0000-0000-000000000000}"/>
  <bookViews>
    <workbookView xWindow="-110" yWindow="-110" windowWidth="22620" windowHeight="13500" tabRatio="500" activeTab="1" xr2:uid="{00000000-000D-0000-FFFF-FFFF00000000}"/>
  </bookViews>
  <sheets>
    <sheet name="Anleggsliste ventilasjon" sheetId="1" r:id="rId1"/>
    <sheet name="Prisskjema ventilasjon" sheetId="2" r:id="rId2"/>
    <sheet name="Filtertypeliste" sheetId="3" r:id="rId3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0" i="3" l="1"/>
  <c r="F14" i="3"/>
  <c r="F13" i="3"/>
  <c r="F12" i="3"/>
  <c r="F11" i="3"/>
  <c r="F10" i="3"/>
  <c r="F9" i="3"/>
  <c r="F8" i="3"/>
  <c r="F7" i="3"/>
  <c r="F6" i="3"/>
  <c r="F5" i="3"/>
  <c r="F15" i="3" s="1"/>
  <c r="F25" i="2"/>
  <c r="D24" i="2"/>
  <c r="F24" i="2" s="1"/>
  <c r="F23" i="2"/>
  <c r="F22" i="2"/>
  <c r="F26" i="2" s="1"/>
  <c r="F32" i="2" s="1"/>
  <c r="F17" i="2"/>
  <c r="F18" i="2" s="1"/>
  <c r="F31" i="2" s="1"/>
  <c r="F11" i="2"/>
  <c r="F10" i="2"/>
  <c r="F9" i="2"/>
  <c r="F8" i="2"/>
  <c r="F7" i="2"/>
  <c r="F6" i="2"/>
  <c r="F12" i="2" s="1"/>
  <c r="F30" i="2" s="1"/>
  <c r="F33" i="2" l="1"/>
</calcChain>
</file>

<file path=xl/sharedStrings.xml><?xml version="1.0" encoding="utf-8"?>
<sst xmlns="http://schemas.openxmlformats.org/spreadsheetml/2006/main" count="86" uniqueCount="79">
  <si>
    <t>Anleggsliste – ventilasjon (Delkontrakt 2)</t>
  </si>
  <si>
    <t>Listen er kun ment å gi leverandørene informasjon om anleggene som inngår i avtalen. Opplysningene er veiledende og danner grunnlag for tilbudet.</t>
  </si>
  <si>
    <t>Lokasjon</t>
  </si>
  <si>
    <t>Adresse</t>
  </si>
  <si>
    <t>Lerpeveien gjenvinningsstasjon</t>
  </si>
  <si>
    <t>Lerpeveien 157, 3036 Drammen</t>
  </si>
  <si>
    <t>Mile gjenvinningsstasjon</t>
  </si>
  <si>
    <t>Orkidehøgda 21, 3050 Mjøndalen</t>
  </si>
  <si>
    <t>Lyngås gjenvinningsstasjon</t>
  </si>
  <si>
    <t>Lyngåsgata 4, 3408 Tranby</t>
  </si>
  <si>
    <t>Enger gjenvinningsstasjon</t>
  </si>
  <si>
    <t>Flataveien 2, 3340 Åmot</t>
  </si>
  <si>
    <t>Svelvik gjenvinningsstasjon</t>
  </si>
  <si>
    <t>Vannverksveien, 3060 Drammen</t>
  </si>
  <si>
    <t>Kilden omlastingsstasjon</t>
  </si>
  <si>
    <t>Betongveien 2, Hokksund</t>
  </si>
  <si>
    <t>Delkontrakt 2 – Service på ventilasjonsaggregater</t>
  </si>
  <si>
    <t>Alle priser oppgis eks. mva. Grønne felter MÅ fylles ut av leverandør. Antall/frekvens er fiktive estimat som kun brukes til evaluering av tilbudet.</t>
  </si>
  <si>
    <t>Del 1: Timepriser</t>
  </si>
  <si>
    <t>Alle administrative kostnader, herunder fakturagebyr, ekspedisjons- og miljøgebyr, rigg/oppmøte og påslag for arbeidsledelse (serviceleder/BAS), skal være innkalkulert i oppgitte timepriser. Det aksepteres ingen tillegg utover prisene i dette skjemaet; fakturaer med slike gebyrer vil bli avvist.</t>
  </si>
  <si>
    <t>Fag / rolle</t>
  </si>
  <si>
    <t>Presisering (min.krav, se avtale)</t>
  </si>
  <si>
    <t>Timepris (kr)</t>
  </si>
  <si>
    <t>Est. timer</t>
  </si>
  <si>
    <t>Sum (kr)</t>
  </si>
  <si>
    <t>Lærling / ufaglært</t>
  </si>
  <si>
    <t>Servicetekniker/ventilasjonstekniker – 0–5 år</t>
  </si>
  <si>
    <t>Relevant fagbrev</t>
  </si>
  <si>
    <t>Servicetekniker/ventilasjonstekniker – 5+ år</t>
  </si>
  <si>
    <t>Varme- og kjøletekniker (F-gass)</t>
  </si>
  <si>
    <t>Gyldig F-gass-sertifisering</t>
  </si>
  <si>
    <t>VVS-ingeniør</t>
  </si>
  <si>
    <t>Relevant bachelorgrad</t>
  </si>
  <si>
    <t>Anleggsleder / BAS</t>
  </si>
  <si>
    <t>Se minimumserfaring i avtalen</t>
  </si>
  <si>
    <t>Evalueringssum Del 1 – timepriser</t>
  </si>
  <si>
    <t>Del 2: Påslag på materiell og komponenter</t>
  </si>
  <si>
    <t xml:space="preserve">Leverandøren oppgir ett prosentvis påslag på netto innkjøpspris. Materiellgrunnlaget er et anslått beløp som kun brukes til evaluering.
Forbruksmateriell fakturers med innkjøpskost uten påslag. </t>
  </si>
  <si>
    <t>Spesifikasjon</t>
  </si>
  <si>
    <t>Påslag (%)</t>
  </si>
  <si>
    <t>Anslått grunnlag (kr)</t>
  </si>
  <si>
    <t>Påslagskostnad (kr)</t>
  </si>
  <si>
    <t>Påslag på materiell/komponenter (netto innkjøpspris)</t>
  </si>
  <si>
    <t>Evalueringssum Del 2 – påslag</t>
  </si>
  <si>
    <t>Del 3: Enhets- og fastpriser (avrop)</t>
  </si>
  <si>
    <t>Tjeneste</t>
  </si>
  <si>
    <t>Presisering</t>
  </si>
  <si>
    <t>Pris (kr)</t>
  </si>
  <si>
    <t>Est. antall / frekvens</t>
  </si>
  <si>
    <t>Årlig service per ventilasjonsaggregat</t>
  </si>
  <si>
    <t>Enhetspris per ventilasjonsaggregat for årlig service, utføres årlig. Antall er et veiledende, fiktivt estimat som kun brukes til evaluering.</t>
  </si>
  <si>
    <t>F-gasskontroll per anlegg</t>
  </si>
  <si>
    <t>Per anlegg med F-gass</t>
  </si>
  <si>
    <t>Filter (sum fra filtertypeliste)</t>
  </si>
  <si>
    <t>Filterpriser fylles ut i arkfane 'Filtertypeliste'</t>
  </si>
  <si>
    <t>Administrasjon per bestilling/oppdrag</t>
  </si>
  <si>
    <t>All overhead: mottak, oppfølging, fakturering</t>
  </si>
  <si>
    <t>Evalueringssum Del 3 – enhets-/fastpriser</t>
  </si>
  <si>
    <t>Oppsummering – samlet evalueringssum</t>
  </si>
  <si>
    <t>Del</t>
  </si>
  <si>
    <t>Evalueringssum (kr)</t>
  </si>
  <si>
    <t>Del 1 – Timepriser</t>
  </si>
  <si>
    <t>Del 2 – Påslag materiell</t>
  </si>
  <si>
    <t>Del 3 – Enhets-/fastpriser</t>
  </si>
  <si>
    <t xml:space="preserve">SAMLET EVALUERINGSSUM </t>
  </si>
  <si>
    <t>Filtertypeliste (Delkontrakt 2)</t>
  </si>
  <si>
    <t>Filtre skal tilfredsstille ISO 16890 (ePM1 60 % for tidl. F7, ePM1 85 % for tidl. F9), energiklassifisert iht. EUROVENT 4/21. Grønne felter fylles ut. Listen er ikke uttømmende. Prisene i denne listen benyttes kun til evaluering, og summen overføres til prisskjemaets Del 3 for beregning av tilbudets evalueringssum.</t>
  </si>
  <si>
    <t>Ved faktisk levering faktureres filter etter dokumentert netto innkjøpspris pluss avtalt påslag, jf. rammeavtalen. Filterprisene i denne listen utgjør ikke en bindende avtalepris.</t>
  </si>
  <si>
    <t>Filterstørrelse / spesifikasjon (mm)</t>
  </si>
  <si>
    <t>Kvalitet (ISO ePM1)</t>
  </si>
  <si>
    <t>Est. antall/år</t>
  </si>
  <si>
    <t>Pris per stk (kr)</t>
  </si>
  <si>
    <t>592 × 592 × 600 posefilter</t>
  </si>
  <si>
    <t>ePM1 60 %</t>
  </si>
  <si>
    <t>ePM1 85 %</t>
  </si>
  <si>
    <t>287 × 592 × 600 posefilter</t>
  </si>
  <si>
    <t>490 × 592 × 600 posefilter</t>
  </si>
  <si>
    <t>Kompaktfilter 592 × 592</t>
  </si>
  <si>
    <t>Sum – totalpris filtre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</si>
</sst>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&quot; kr&quot;;\-#,##0&quot; kr&quot;;\-"/>
    <numFmt numFmtId="165" formatCode="0.0\ %"/>
  </numFmts>
  <fonts count="16" x14ac:knownFonts="1">
    <font>
      <sz val="11"/>
      <color theme="1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4"/>
      <color rgb="FFFFFFFF"/>
      <name val="Arial"/>
      <charset val="1"/>
    </font>
    <font>
      <i/>
      <sz val="9"/>
      <color rgb="FF595959"/>
      <name val="Arial"/>
      <charset val="1"/>
    </font>
    <font>
      <b/>
      <sz val="11"/>
      <color rgb="FFFFFFFF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color rgb="FF008000"/>
      <name val="Arial"/>
      <charset val="1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charset val="1"/>
    </font>
    <font>
      <b/>
      <sz val="11"/>
      <color rgb="FFFFFFFF"/>
      <name val="Arial"/>
    </font>
    <font>
      <sz val="9"/>
      <color rgb="FF1F4E5F"/>
      <name val="Arial"/>
      <family val="2"/>
    </font>
    <font>
      <i/>
      <sz val="9"/>
      <color rgb="FF595959"/>
      <name val="Arial"/>
      <family val="2"/>
    </font>
    <font>
      <sz val="10"/>
      <name val="Arial"/>
      <family val="2"/>
    </font>
    <font>
      <b/>
      <sz val="14"/>
      <color rgb="FFFFFFFF"/>
      <name val="Arial"/>
      <family val="2"/>
    </font>
    <font>
      <b/>
      <sz val="11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1F4E5F"/>
        <bgColor rgb="FF333333"/>
      </patternFill>
    </fill>
    <fill>
      <patternFill patternType="solid">
        <fgColor rgb="FF2E75B6"/>
        <bgColor rgb="FF0066CC"/>
      </patternFill>
    </fill>
    <fill>
      <patternFill patternType="solid">
        <fgColor rgb="FFD9D9D9"/>
        <bgColor rgb="FFEDEDED"/>
      </patternFill>
    </fill>
    <fill>
      <patternFill patternType="solid">
        <fgColor rgb="FFC6EFCE"/>
        <bgColor rgb="FFD9D9D9"/>
      </patternFill>
    </fill>
    <fill>
      <patternFill patternType="solid">
        <fgColor rgb="FFFFF2CC"/>
        <bgColor rgb="FFFCE4D6"/>
      </patternFill>
    </fill>
    <fill>
      <patternFill patternType="solid">
        <fgColor rgb="FFEDEDED"/>
        <bgColor rgb="FFFCE4D6"/>
      </patternFill>
    </fill>
    <fill>
      <patternFill patternType="solid">
        <fgColor rgb="FFFCE4D6"/>
        <bgColor rgb="FFFFF2CC"/>
      </patternFill>
    </fill>
    <fill>
      <patternFill patternType="solid">
        <fgColor theme="5"/>
      </patternFill>
    </fill>
    <fill>
      <patternFill patternType="solid">
        <fgColor rgb="FF2E75B6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rgb="FFD9D9D9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8" fillId="9" borderId="0"/>
  </cellStyleXfs>
  <cellXfs count="56">
    <xf numFmtId="0" fontId="0" fillId="0" borderId="0" xfId="0"/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/>
    <xf numFmtId="0" fontId="5" fillId="0" borderId="1" xfId="0" applyFont="1" applyBorder="1"/>
    <xf numFmtId="0" fontId="0" fillId="0" borderId="1" xfId="0" applyBorder="1"/>
    <xf numFmtId="164" fontId="5" fillId="7" borderId="1" xfId="0" applyNumberFormat="1" applyFont="1" applyFill="1" applyBorder="1"/>
    <xf numFmtId="164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/>
    <xf numFmtId="0" fontId="0" fillId="11" borderId="1" xfId="0" applyFill="1" applyBorder="1" applyAlignment="1">
      <alignment horizontal="center" vertical="center" wrapText="1"/>
    </xf>
    <xf numFmtId="164" fontId="0" fillId="11" borderId="1" xfId="0" applyNumberFormat="1" applyFill="1" applyBorder="1"/>
    <xf numFmtId="0" fontId="2" fillId="2" borderId="0" xfId="0" applyFont="1" applyFill="1" applyAlignment="1">
      <alignment horizontal="left" vertical="center" wrapText="1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0" borderId="2" xfId="0" applyBorder="1"/>
    <xf numFmtId="0" fontId="14" fillId="2" borderId="0" xfId="0" applyFont="1" applyFill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10" fillId="10" borderId="2" xfId="0" applyFont="1" applyFill="1" applyBorder="1" applyAlignment="1" applyProtection="1">
      <alignment horizontal="left" vertical="center"/>
      <protection locked="0"/>
    </xf>
    <xf numFmtId="0" fontId="0" fillId="0" borderId="2" xfId="0" applyBorder="1" applyProtection="1">
      <protection locked="0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0" fillId="0" borderId="3" xfId="0" applyBorder="1" applyProtection="1"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164" fontId="0" fillId="5" borderId="1" xfId="0" applyNumberFormat="1" applyFill="1" applyBorder="1" applyProtection="1">
      <protection locked="0"/>
    </xf>
    <xf numFmtId="164" fontId="0" fillId="0" borderId="1" xfId="0" applyNumberFormat="1" applyBorder="1" applyProtection="1">
      <protection locked="0"/>
    </xf>
    <xf numFmtId="0" fontId="5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164" fontId="5" fillId="7" borderId="1" xfId="0" applyNumberFormat="1" applyFont="1" applyFill="1" applyBorder="1" applyProtection="1">
      <protection locked="0"/>
    </xf>
    <xf numFmtId="0" fontId="4" fillId="3" borderId="0" xfId="0" applyFont="1" applyFill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165" fontId="0" fillId="5" borderId="1" xfId="0" applyNumberFormat="1" applyFill="1" applyBorder="1" applyProtection="1"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164" fontId="7" fillId="0" borderId="1" xfId="0" applyNumberFormat="1" applyFont="1" applyBorder="1" applyProtection="1">
      <protection locked="0"/>
    </xf>
    <xf numFmtId="0" fontId="1" fillId="0" borderId="1" xfId="1" applyFont="1" applyFill="1" applyBorder="1" applyAlignment="1" applyProtection="1">
      <alignment horizontal="left" vertical="center" wrapText="1"/>
      <protection locked="0"/>
    </xf>
    <xf numFmtId="164" fontId="1" fillId="0" borderId="1" xfId="1" applyNumberFormat="1" applyFont="1" applyFill="1" applyBorder="1" applyProtection="1">
      <protection locked="0"/>
    </xf>
    <xf numFmtId="0" fontId="1" fillId="0" borderId="0" xfId="1" applyFont="1" applyFill="1" applyProtection="1">
      <protection locked="0"/>
    </xf>
    <xf numFmtId="0" fontId="15" fillId="12" borderId="4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15" fillId="12" borderId="4" xfId="0" applyFont="1" applyFill="1" applyBorder="1" applyAlignment="1" applyProtection="1">
      <alignment horizontal="right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164" fontId="0" fillId="0" borderId="4" xfId="0" applyNumberFormat="1" applyBorder="1" applyAlignment="1" applyProtection="1">
      <alignment horizontal="right"/>
      <protection locked="0"/>
    </xf>
    <xf numFmtId="0" fontId="15" fillId="0" borderId="4" xfId="0" applyFont="1" applyBorder="1" applyProtection="1">
      <protection locked="0"/>
    </xf>
    <xf numFmtId="164" fontId="15" fillId="8" borderId="4" xfId="0" applyNumberFormat="1" applyFont="1" applyFill="1" applyBorder="1" applyAlignment="1" applyProtection="1">
      <alignment horizontal="right"/>
      <protection locked="0"/>
    </xf>
    <xf numFmtId="0" fontId="5" fillId="4" borderId="1" xfId="0" applyFont="1" applyFill="1" applyBorder="1" applyAlignment="1" applyProtection="1">
      <alignment horizontal="center" vertical="center" wrapText="1"/>
    </xf>
    <xf numFmtId="0" fontId="0" fillId="6" borderId="1" xfId="0" applyFill="1" applyBorder="1" applyAlignment="1" applyProtection="1">
      <alignment horizontal="center" vertical="center" wrapText="1"/>
    </xf>
    <xf numFmtId="0" fontId="0" fillId="0" borderId="1" xfId="0" applyBorder="1" applyProtection="1"/>
    <xf numFmtId="164" fontId="0" fillId="6" borderId="1" xfId="0" applyNumberFormat="1" applyFill="1" applyBorder="1" applyProtection="1"/>
    <xf numFmtId="0" fontId="1" fillId="0" borderId="1" xfId="1" applyFont="1" applyFill="1" applyBorder="1" applyAlignment="1" applyProtection="1">
      <alignment horizontal="center" vertical="center" wrapText="1"/>
    </xf>
    <xf numFmtId="0" fontId="0" fillId="0" borderId="0" xfId="0" applyProtection="1"/>
  </cellXfs>
  <cellStyles count="2">
    <cellStyle name="Normal" xfId="0" builtinId="0"/>
    <cellStyle name="Uthevingsfarge2" xfId="1" builtinId="3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EDEDED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CE4D6"/>
      <rgbColor rgb="FF2E75B6"/>
      <rgbColor rgb="FF33CCCC"/>
      <rgbColor rgb="FF99CC00"/>
      <rgbColor rgb="FFFFCC00"/>
      <rgbColor rgb="FFFF9900"/>
      <rgbColor rgb="FFFF6600"/>
      <rgbColor rgb="FF595959"/>
      <rgbColor rgb="FF969696"/>
      <rgbColor rgb="FF1F4E5F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501BF06-56FF-4F99-90EB-6E03D98D62BB}">
  <we:reference id="11d7cf85-ae5a-43b8-bc58-1e1a151cce24" version="1.0.0.1" store="EXCatalog" storeType="EXCatalog"/>
  <we:alternateReferences>
    <we:reference id="WA200010725" version="1.0.0.1" store="nb-NO" storeType="OMEX"/>
  </we:alternateReferences>
  <we:properties>
    <we:property name="claude.fileId" value="&quot;47e1d745-e8fc-4e9e-9120-accdf6db189e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0"/>
  <sheetViews>
    <sheetView showGridLines="0" zoomScaleNormal="100" workbookViewId="0">
      <selection activeCell="E16" sqref="E16"/>
    </sheetView>
  </sheetViews>
  <sheetFormatPr baseColWidth="10" defaultColWidth="8.7265625" defaultRowHeight="14.5" x14ac:dyDescent="0.35"/>
  <cols>
    <col min="1" max="1" width="2" customWidth="1"/>
    <col min="2" max="3" width="34" customWidth="1"/>
    <col min="4" max="4" width="16" customWidth="1"/>
    <col min="5" max="5" width="34.26953125" customWidth="1"/>
  </cols>
  <sheetData>
    <row r="1" spans="2:5" ht="24" customHeight="1" x14ac:dyDescent="0.35">
      <c r="B1" s="17" t="s">
        <v>0</v>
      </c>
      <c r="C1" s="13"/>
      <c r="D1" s="13"/>
      <c r="E1" s="13"/>
    </row>
    <row r="2" spans="2:5" ht="30" customHeight="1" x14ac:dyDescent="0.35">
      <c r="B2" s="15" t="s">
        <v>1</v>
      </c>
      <c r="C2" s="13"/>
      <c r="D2" s="13"/>
      <c r="E2" s="13"/>
    </row>
    <row r="4" spans="2:5" x14ac:dyDescent="0.35">
      <c r="B4" s="1" t="s">
        <v>2</v>
      </c>
      <c r="C4" s="1" t="s">
        <v>3</v>
      </c>
    </row>
    <row r="5" spans="2:5" x14ac:dyDescent="0.35">
      <c r="B5" s="2" t="s">
        <v>4</v>
      </c>
      <c r="C5" s="2" t="s">
        <v>5</v>
      </c>
    </row>
    <row r="6" spans="2:5" x14ac:dyDescent="0.35">
      <c r="B6" s="2" t="s">
        <v>6</v>
      </c>
      <c r="C6" s="2" t="s">
        <v>7</v>
      </c>
    </row>
    <row r="7" spans="2:5" x14ac:dyDescent="0.35">
      <c r="B7" s="2" t="s">
        <v>8</v>
      </c>
      <c r="C7" s="2" t="s">
        <v>9</v>
      </c>
    </row>
    <row r="8" spans="2:5" x14ac:dyDescent="0.35">
      <c r="B8" s="2" t="s">
        <v>10</v>
      </c>
      <c r="C8" s="2" t="s">
        <v>11</v>
      </c>
    </row>
    <row r="9" spans="2:5" x14ac:dyDescent="0.35">
      <c r="B9" s="2" t="s">
        <v>12</v>
      </c>
      <c r="C9" s="2" t="s">
        <v>13</v>
      </c>
    </row>
    <row r="10" spans="2:5" x14ac:dyDescent="0.35">
      <c r="B10" s="2" t="s">
        <v>14</v>
      </c>
      <c r="C10" s="2" t="s">
        <v>15</v>
      </c>
    </row>
  </sheetData>
  <mergeCells count="2">
    <mergeCell ref="B1:E1"/>
    <mergeCell ref="B2:E2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33"/>
  <sheetViews>
    <sheetView showGridLines="0" tabSelected="1" topLeftCell="A15" zoomScaleNormal="100" workbookViewId="0">
      <selection activeCell="E5" sqref="E1:E1048576"/>
    </sheetView>
  </sheetViews>
  <sheetFormatPr baseColWidth="10" defaultColWidth="8.7265625" defaultRowHeight="14.5" x14ac:dyDescent="0.35"/>
  <cols>
    <col min="1" max="1" width="2" style="21" customWidth="1"/>
    <col min="2" max="2" width="42" style="21" customWidth="1"/>
    <col min="3" max="3" width="34" style="21" customWidth="1"/>
    <col min="4" max="4" width="16" style="21" customWidth="1"/>
    <col min="5" max="5" width="14" style="55" customWidth="1"/>
    <col min="6" max="6" width="18" style="21" customWidth="1"/>
    <col min="7" max="16384" width="8.7265625" style="21"/>
  </cols>
  <sheetData>
    <row r="1" spans="2:6" ht="24" customHeight="1" x14ac:dyDescent="0.35">
      <c r="B1" s="19" t="s">
        <v>16</v>
      </c>
      <c r="C1" s="20"/>
      <c r="D1" s="20"/>
      <c r="E1" s="20"/>
      <c r="F1" s="20"/>
    </row>
    <row r="2" spans="2:6" ht="15" customHeight="1" x14ac:dyDescent="0.35">
      <c r="B2" s="22" t="s">
        <v>17</v>
      </c>
      <c r="C2" s="20"/>
      <c r="D2" s="20"/>
      <c r="E2" s="20"/>
      <c r="F2" s="20"/>
    </row>
    <row r="3" spans="2:6" ht="20.149999999999999" customHeight="1" x14ac:dyDescent="0.35">
      <c r="B3" s="23" t="s">
        <v>18</v>
      </c>
      <c r="C3" s="24"/>
      <c r="D3" s="24"/>
      <c r="E3" s="24"/>
      <c r="F3" s="24"/>
    </row>
    <row r="4" spans="2:6" ht="42" customHeight="1" x14ac:dyDescent="0.35">
      <c r="B4" s="25" t="s">
        <v>19</v>
      </c>
      <c r="C4" s="26"/>
      <c r="D4" s="26"/>
      <c r="E4" s="26"/>
      <c r="F4" s="26"/>
    </row>
    <row r="5" spans="2:6" x14ac:dyDescent="0.35">
      <c r="B5" s="27" t="s">
        <v>20</v>
      </c>
      <c r="C5" s="27" t="s">
        <v>21</v>
      </c>
      <c r="D5" s="27" t="s">
        <v>22</v>
      </c>
      <c r="E5" s="50" t="s">
        <v>23</v>
      </c>
      <c r="F5" s="27" t="s">
        <v>24</v>
      </c>
    </row>
    <row r="6" spans="2:6" x14ac:dyDescent="0.35">
      <c r="B6" s="28" t="s">
        <v>25</v>
      </c>
      <c r="C6" s="28"/>
      <c r="D6" s="29"/>
      <c r="E6" s="51">
        <v>50</v>
      </c>
      <c r="F6" s="30">
        <f t="shared" ref="F6:F11" si="0">D6*E6</f>
        <v>0</v>
      </c>
    </row>
    <row r="7" spans="2:6" x14ac:dyDescent="0.35">
      <c r="B7" s="28" t="s">
        <v>26</v>
      </c>
      <c r="C7" s="28" t="s">
        <v>27</v>
      </c>
      <c r="D7" s="29"/>
      <c r="E7" s="51">
        <v>150</v>
      </c>
      <c r="F7" s="30">
        <f t="shared" si="0"/>
        <v>0</v>
      </c>
    </row>
    <row r="8" spans="2:6" x14ac:dyDescent="0.35">
      <c r="B8" s="28" t="s">
        <v>28</v>
      </c>
      <c r="C8" s="28" t="s">
        <v>27</v>
      </c>
      <c r="D8" s="29"/>
      <c r="E8" s="51">
        <v>250</v>
      </c>
      <c r="F8" s="30">
        <f t="shared" si="0"/>
        <v>0</v>
      </c>
    </row>
    <row r="9" spans="2:6" x14ac:dyDescent="0.35">
      <c r="B9" s="28" t="s">
        <v>29</v>
      </c>
      <c r="C9" s="28" t="s">
        <v>30</v>
      </c>
      <c r="D9" s="29"/>
      <c r="E9" s="51">
        <v>100</v>
      </c>
      <c r="F9" s="30">
        <f t="shared" si="0"/>
        <v>0</v>
      </c>
    </row>
    <row r="10" spans="2:6" x14ac:dyDescent="0.35">
      <c r="B10" s="28" t="s">
        <v>31</v>
      </c>
      <c r="C10" s="28" t="s">
        <v>32</v>
      </c>
      <c r="D10" s="29"/>
      <c r="E10" s="51">
        <v>40</v>
      </c>
      <c r="F10" s="30">
        <f t="shared" si="0"/>
        <v>0</v>
      </c>
    </row>
    <row r="11" spans="2:6" x14ac:dyDescent="0.35">
      <c r="B11" s="28" t="s">
        <v>33</v>
      </c>
      <c r="C11" s="28" t="s">
        <v>34</v>
      </c>
      <c r="D11" s="29"/>
      <c r="E11" s="51">
        <v>30</v>
      </c>
      <c r="F11" s="30">
        <f t="shared" si="0"/>
        <v>0</v>
      </c>
    </row>
    <row r="12" spans="2:6" x14ac:dyDescent="0.35">
      <c r="B12" s="31" t="s">
        <v>35</v>
      </c>
      <c r="C12" s="32"/>
      <c r="D12" s="32"/>
      <c r="E12" s="52"/>
      <c r="F12" s="33">
        <f>SUM(F6:F11)</f>
        <v>0</v>
      </c>
    </row>
    <row r="14" spans="2:6" ht="15" customHeight="1" x14ac:dyDescent="0.35">
      <c r="B14" s="34" t="s">
        <v>36</v>
      </c>
      <c r="C14" s="20"/>
      <c r="D14" s="20"/>
      <c r="E14" s="20"/>
      <c r="F14" s="20"/>
    </row>
    <row r="15" spans="2:6" ht="25.5" customHeight="1" x14ac:dyDescent="0.35">
      <c r="B15" s="35" t="s">
        <v>37</v>
      </c>
      <c r="C15" s="20"/>
      <c r="D15" s="20"/>
      <c r="E15" s="20"/>
      <c r="F15" s="20"/>
    </row>
    <row r="16" spans="2:6" ht="26.15" customHeight="1" x14ac:dyDescent="0.35">
      <c r="B16" s="27" t="s">
        <v>38</v>
      </c>
      <c r="C16" s="27"/>
      <c r="D16" s="27" t="s">
        <v>39</v>
      </c>
      <c r="E16" s="50" t="s">
        <v>40</v>
      </c>
      <c r="F16" s="27" t="s">
        <v>41</v>
      </c>
    </row>
    <row r="17" spans="2:6" ht="25" customHeight="1" x14ac:dyDescent="0.35">
      <c r="B17" s="28" t="s">
        <v>42</v>
      </c>
      <c r="C17" s="32"/>
      <c r="D17" s="36"/>
      <c r="E17" s="53">
        <v>200000</v>
      </c>
      <c r="F17" s="30">
        <f>D17*E17</f>
        <v>0</v>
      </c>
    </row>
    <row r="18" spans="2:6" x14ac:dyDescent="0.35">
      <c r="B18" s="31" t="s">
        <v>43</v>
      </c>
      <c r="C18" s="32"/>
      <c r="D18" s="32"/>
      <c r="E18" s="52"/>
      <c r="F18" s="33">
        <f>F17</f>
        <v>0</v>
      </c>
    </row>
    <row r="20" spans="2:6" ht="15" customHeight="1" x14ac:dyDescent="0.35">
      <c r="B20" s="34" t="s">
        <v>44</v>
      </c>
      <c r="C20" s="20"/>
      <c r="D20" s="20"/>
      <c r="E20" s="20"/>
      <c r="F20" s="20"/>
    </row>
    <row r="21" spans="2:6" ht="58.5" customHeight="1" x14ac:dyDescent="0.35">
      <c r="B21" s="27" t="s">
        <v>45</v>
      </c>
      <c r="C21" s="27" t="s">
        <v>46</v>
      </c>
      <c r="D21" s="27" t="s">
        <v>47</v>
      </c>
      <c r="E21" s="50" t="s">
        <v>48</v>
      </c>
      <c r="F21" s="27" t="s">
        <v>24</v>
      </c>
    </row>
    <row r="22" spans="2:6" ht="69.75" customHeight="1" x14ac:dyDescent="0.35">
      <c r="B22" s="37" t="s">
        <v>49</v>
      </c>
      <c r="C22" s="37" t="s">
        <v>50</v>
      </c>
      <c r="D22" s="38"/>
      <c r="E22" s="51">
        <v>20</v>
      </c>
      <c r="F22" s="30">
        <f>D22*E22</f>
        <v>0</v>
      </c>
    </row>
    <row r="23" spans="2:6" x14ac:dyDescent="0.35">
      <c r="B23" s="28" t="s">
        <v>51</v>
      </c>
      <c r="C23" s="28" t="s">
        <v>52</v>
      </c>
      <c r="D23" s="29"/>
      <c r="E23" s="51">
        <v>6</v>
      </c>
      <c r="F23" s="30">
        <f>D23*E23</f>
        <v>0</v>
      </c>
    </row>
    <row r="24" spans="2:6" s="41" customFormat="1" ht="29.15" customHeight="1" x14ac:dyDescent="0.35">
      <c r="B24" s="39" t="s">
        <v>53</v>
      </c>
      <c r="C24" s="39" t="s">
        <v>54</v>
      </c>
      <c r="D24" s="40">
        <f>Filtertypeliste!F15</f>
        <v>0</v>
      </c>
      <c r="E24" s="54">
        <v>1</v>
      </c>
      <c r="F24" s="40">
        <f>D24*E24</f>
        <v>0</v>
      </c>
    </row>
    <row r="25" spans="2:6" ht="25" customHeight="1" x14ac:dyDescent="0.35">
      <c r="B25" s="28" t="s">
        <v>55</v>
      </c>
      <c r="C25" s="28" t="s">
        <v>56</v>
      </c>
      <c r="D25" s="29"/>
      <c r="E25" s="51">
        <v>10</v>
      </c>
      <c r="F25" s="30">
        <f>D25*E25</f>
        <v>0</v>
      </c>
    </row>
    <row r="26" spans="2:6" x14ac:dyDescent="0.35">
      <c r="B26" s="31" t="s">
        <v>57</v>
      </c>
      <c r="C26" s="32"/>
      <c r="D26" s="32"/>
      <c r="E26" s="52"/>
      <c r="F26" s="33">
        <f>SUM(F22:F25)</f>
        <v>0</v>
      </c>
    </row>
    <row r="28" spans="2:6" ht="15" customHeight="1" x14ac:dyDescent="0.35">
      <c r="B28" s="34" t="s">
        <v>58</v>
      </c>
      <c r="C28" s="20"/>
      <c r="D28" s="20"/>
      <c r="E28" s="20"/>
      <c r="F28" s="20"/>
    </row>
    <row r="29" spans="2:6" ht="26.15" customHeight="1" x14ac:dyDescent="0.35">
      <c r="B29" s="42" t="s">
        <v>59</v>
      </c>
      <c r="C29" s="43"/>
      <c r="D29" s="43"/>
      <c r="E29" s="44"/>
      <c r="F29" s="45" t="s">
        <v>60</v>
      </c>
    </row>
    <row r="30" spans="2:6" x14ac:dyDescent="0.35">
      <c r="B30" s="46" t="s">
        <v>61</v>
      </c>
      <c r="C30" s="43"/>
      <c r="D30" s="43"/>
      <c r="E30" s="44"/>
      <c r="F30" s="47">
        <f>F12</f>
        <v>0</v>
      </c>
    </row>
    <row r="31" spans="2:6" x14ac:dyDescent="0.35">
      <c r="B31" s="46" t="s">
        <v>62</v>
      </c>
      <c r="C31" s="43"/>
      <c r="D31" s="43"/>
      <c r="E31" s="44"/>
      <c r="F31" s="47">
        <f>F18</f>
        <v>0</v>
      </c>
    </row>
    <row r="32" spans="2:6" x14ac:dyDescent="0.35">
      <c r="B32" s="46" t="s">
        <v>63</v>
      </c>
      <c r="C32" s="43"/>
      <c r="D32" s="43"/>
      <c r="E32" s="44"/>
      <c r="F32" s="47">
        <f>F26</f>
        <v>0</v>
      </c>
    </row>
    <row r="33" spans="2:6" x14ac:dyDescent="0.35">
      <c r="B33" s="48" t="s">
        <v>64</v>
      </c>
      <c r="C33" s="43"/>
      <c r="D33" s="43"/>
      <c r="E33" s="44"/>
      <c r="F33" s="49">
        <f>SUM(F30:F32)</f>
        <v>0</v>
      </c>
    </row>
  </sheetData>
  <sheetProtection algorithmName="SHA-512" hashValue="ZVN3afE2KwoyP4vWLZw0Z/Crf5/PsdnjpoH80MYs9hTxInK3iHw8/3k0fHT85HlZ9PPrFm4QE7oaIwbmiIhKWQ==" saltValue="JohKdEKR1a0dT1V+DoIlag==" spinCount="100000" sheet="1" objects="1" scenarios="1" formatCells="0" formatColumns="0" formatRows="0" sort="0" autoFilter="0"/>
  <mergeCells count="13">
    <mergeCell ref="B33:E33"/>
    <mergeCell ref="B1:F1"/>
    <mergeCell ref="B14:F14"/>
    <mergeCell ref="B32:E32"/>
    <mergeCell ref="B4:F4"/>
    <mergeCell ref="B31:E31"/>
    <mergeCell ref="B2:F2"/>
    <mergeCell ref="B20:F20"/>
    <mergeCell ref="B15:F15"/>
    <mergeCell ref="B28:F28"/>
    <mergeCell ref="B3:F3"/>
    <mergeCell ref="B30:E30"/>
    <mergeCell ref="B29:E29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100"/>
  <sheetViews>
    <sheetView showGridLines="0" zoomScaleNormal="100" workbookViewId="0">
      <selection activeCell="K25" sqref="K25"/>
    </sheetView>
  </sheetViews>
  <sheetFormatPr baseColWidth="10" defaultColWidth="8.7265625" defaultRowHeight="14.5" x14ac:dyDescent="0.35"/>
  <cols>
    <col min="1" max="1" width="2" customWidth="1"/>
    <col min="2" max="2" width="40" customWidth="1"/>
    <col min="3" max="3" width="26" customWidth="1"/>
    <col min="4" max="4" width="16" customWidth="1"/>
    <col min="5" max="7" width="18" customWidth="1"/>
  </cols>
  <sheetData>
    <row r="1" spans="2:7" ht="24" customHeight="1" x14ac:dyDescent="0.35">
      <c r="B1" s="12" t="s">
        <v>65</v>
      </c>
      <c r="C1" s="13"/>
      <c r="D1" s="13"/>
      <c r="E1" s="13"/>
      <c r="F1" s="13"/>
      <c r="G1" s="13"/>
    </row>
    <row r="2" spans="2:7" ht="30.75" customHeight="1" x14ac:dyDescent="0.35">
      <c r="B2" s="14" t="s">
        <v>66</v>
      </c>
      <c r="C2" s="13"/>
      <c r="D2" s="13"/>
      <c r="E2" s="13"/>
      <c r="F2" s="13"/>
      <c r="G2" s="13"/>
    </row>
    <row r="3" spans="2:7" ht="30" customHeight="1" x14ac:dyDescent="0.35">
      <c r="B3" s="18" t="s">
        <v>67</v>
      </c>
      <c r="C3" s="16"/>
      <c r="D3" s="16"/>
      <c r="E3" s="16"/>
      <c r="F3" s="16"/>
      <c r="G3" s="16"/>
    </row>
    <row r="4" spans="2:7" x14ac:dyDescent="0.35">
      <c r="B4" s="1" t="s">
        <v>68</v>
      </c>
      <c r="C4" s="1" t="s">
        <v>69</v>
      </c>
      <c r="D4" s="1" t="s">
        <v>70</v>
      </c>
      <c r="E4" s="1" t="s">
        <v>71</v>
      </c>
      <c r="F4" s="1" t="s">
        <v>24</v>
      </c>
    </row>
    <row r="5" spans="2:7" x14ac:dyDescent="0.35">
      <c r="B5" s="2" t="s">
        <v>72</v>
      </c>
      <c r="C5" s="8" t="s">
        <v>73</v>
      </c>
      <c r="D5" s="10">
        <v>20</v>
      </c>
      <c r="E5" s="11"/>
      <c r="F5" s="3">
        <f t="shared" ref="F5:F14" si="0">D5*E5</f>
        <v>0</v>
      </c>
    </row>
    <row r="6" spans="2:7" x14ac:dyDescent="0.35">
      <c r="B6" s="2" t="s">
        <v>72</v>
      </c>
      <c r="C6" s="8" t="s">
        <v>74</v>
      </c>
      <c r="D6" s="10">
        <v>20</v>
      </c>
      <c r="E6" s="11"/>
      <c r="F6" s="3">
        <f t="shared" si="0"/>
        <v>0</v>
      </c>
    </row>
    <row r="7" spans="2:7" x14ac:dyDescent="0.35">
      <c r="B7" s="2" t="s">
        <v>75</v>
      </c>
      <c r="C7" s="8" t="s">
        <v>73</v>
      </c>
      <c r="D7" s="10">
        <v>10</v>
      </c>
      <c r="E7" s="11"/>
      <c r="F7" s="3">
        <f t="shared" si="0"/>
        <v>0</v>
      </c>
    </row>
    <row r="8" spans="2:7" x14ac:dyDescent="0.35">
      <c r="B8" s="2" t="s">
        <v>76</v>
      </c>
      <c r="C8" s="8" t="s">
        <v>74</v>
      </c>
      <c r="D8" s="10">
        <v>10</v>
      </c>
      <c r="E8" s="11"/>
      <c r="F8" s="3">
        <f t="shared" si="0"/>
        <v>0</v>
      </c>
    </row>
    <row r="9" spans="2:7" x14ac:dyDescent="0.35">
      <c r="B9" s="2" t="s">
        <v>77</v>
      </c>
      <c r="C9" s="8" t="s">
        <v>74</v>
      </c>
      <c r="D9" s="10">
        <v>10</v>
      </c>
      <c r="E9" s="11"/>
      <c r="F9" s="3">
        <f t="shared" si="0"/>
        <v>0</v>
      </c>
    </row>
    <row r="10" spans="2:7" x14ac:dyDescent="0.35">
      <c r="B10" s="2"/>
      <c r="C10" s="8"/>
      <c r="D10" s="10"/>
      <c r="E10" s="11"/>
      <c r="F10" s="3">
        <f t="shared" si="0"/>
        <v>0</v>
      </c>
    </row>
    <row r="11" spans="2:7" x14ac:dyDescent="0.35">
      <c r="B11" s="2"/>
      <c r="C11" s="8"/>
      <c r="D11" s="10"/>
      <c r="E11" s="11"/>
      <c r="F11" s="3">
        <f t="shared" si="0"/>
        <v>0</v>
      </c>
    </row>
    <row r="12" spans="2:7" x14ac:dyDescent="0.35">
      <c r="B12" s="2"/>
      <c r="C12" s="8"/>
      <c r="D12" s="10"/>
      <c r="E12" s="11"/>
      <c r="F12" s="3">
        <f t="shared" si="0"/>
        <v>0</v>
      </c>
    </row>
    <row r="13" spans="2:7" x14ac:dyDescent="0.35">
      <c r="B13" s="2"/>
      <c r="C13" s="8"/>
      <c r="D13" s="10"/>
      <c r="E13" s="11"/>
      <c r="F13" s="3">
        <f t="shared" si="0"/>
        <v>0</v>
      </c>
    </row>
    <row r="14" spans="2:7" x14ac:dyDescent="0.35">
      <c r="B14" s="2"/>
      <c r="C14" s="8"/>
      <c r="D14" s="10"/>
      <c r="E14" s="11"/>
      <c r="F14" s="3">
        <f t="shared" si="0"/>
        <v>0</v>
      </c>
    </row>
    <row r="15" spans="2:7" x14ac:dyDescent="0.35">
      <c r="B15" s="4" t="s">
        <v>78</v>
      </c>
      <c r="C15" s="5"/>
      <c r="D15" s="5"/>
      <c r="E15" s="5"/>
      <c r="F15" s="6">
        <f>SUM(F5:F14)</f>
        <v>0</v>
      </c>
    </row>
    <row r="19" spans="3:3" x14ac:dyDescent="0.35">
      <c r="C19" s="9"/>
    </row>
    <row r="100" spans="5:5" x14ac:dyDescent="0.35">
      <c r="E100" s="7">
        <f>G15</f>
        <v>0</v>
      </c>
    </row>
  </sheetData>
  <mergeCells count="3">
    <mergeCell ref="B3:G3"/>
    <mergeCell ref="B2:G2"/>
    <mergeCell ref="B1:G1"/>
  </mergeCell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9332B6F430DA44A1A4750E3BFF4CB0" ma:contentTypeVersion="3" ma:contentTypeDescription="Opprett et nytt dokument." ma:contentTypeScope="" ma:versionID="a60b7bea71ebdf9b1df986e60f954108">
  <xsd:schema xmlns:xsd="http://www.w3.org/2001/XMLSchema" xmlns:xs="http://www.w3.org/2001/XMLSchema" xmlns:p="http://schemas.microsoft.com/office/2006/metadata/properties" xmlns:ns2="3bdcfb79-acd8-492a-af2a-713b271888d6" targetNamespace="http://schemas.microsoft.com/office/2006/metadata/properties" ma:root="true" ma:fieldsID="d764941d167d3343213d25baa59d9495" ns2:_="">
    <xsd:import namespace="3bdcfb79-acd8-492a-af2a-713b271888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cfb79-acd8-492a-af2a-713b271888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0AF3C-4B56-47BC-AC87-A0FF2B5437B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78FCC66-EE88-4B54-89C2-FD950771F6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dcfb79-acd8-492a-af2a-713b271888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58D9F9-ED5F-42F5-B776-3B6FBA8977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Anleggsliste ventilasjon</vt:lpstr>
      <vt:lpstr>Prisskjema ventilasjon</vt:lpstr>
      <vt:lpstr>Filtertypeliste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Sigrid Lilleng</cp:lastModifiedBy>
  <cp:revision>0</cp:revision>
  <dcterms:created xsi:type="dcterms:W3CDTF">2026-06-26T12:57:13Z</dcterms:created>
  <dcterms:modified xsi:type="dcterms:W3CDTF">2026-09-02T07:15:42Z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0x010100749332B6F430DA44A1A4750E3BFF4CB0</vt:lpwstr>
  </property>
</Properties>
</file>